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300" windowWidth="19200" windowHeight="11460"/>
  </bookViews>
  <sheets>
    <sheet name="Лист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18" i="1"/>
  <c r="D18"/>
  <c r="D48" s="1"/>
  <c r="H18" l="1"/>
  <c r="E48"/>
  <c r="F48"/>
  <c r="G48"/>
  <c r="H48"/>
  <c r="I48"/>
  <c r="J48"/>
  <c r="K48"/>
</calcChain>
</file>

<file path=xl/sharedStrings.xml><?xml version="1.0" encoding="utf-8"?>
<sst xmlns="http://schemas.openxmlformats.org/spreadsheetml/2006/main" count="137" uniqueCount="92">
  <si>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</si>
  <si>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</si>
  <si>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</si>
  <si>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</si>
  <si>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</si>
  <si>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</si>
  <si>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</si>
  <si>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</si>
  <si>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</si>
  <si>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</si>
  <si>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</si>
  <si>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</si>
  <si>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</si>
  <si>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+7(81375)27303</t>
  </si>
  <si>
    <t>Баринов В.В.</t>
  </si>
  <si>
    <t>1.</t>
  </si>
  <si>
    <t>2.</t>
  </si>
  <si>
    <t>3.</t>
  </si>
  <si>
    <t>4.</t>
  </si>
  <si>
    <t>5.</t>
  </si>
  <si>
    <t>6.</t>
  </si>
  <si>
    <t>7.</t>
  </si>
  <si>
    <t>Организация, проведение и участие в физкультурных и спортивных мероприятиях, предусматривающих выполнение видов испытаний (тестов) ВФСК ГТО</t>
  </si>
  <si>
    <t>8.</t>
  </si>
  <si>
    <t>ед.</t>
  </si>
  <si>
    <t>шт.</t>
  </si>
  <si>
    <t>чел.</t>
  </si>
  <si>
    <t>Другие источники (Бюджет Ленинградской области)</t>
  </si>
  <si>
    <t>Другие источники (Иные источники)</t>
  </si>
  <si>
    <t>9.</t>
  </si>
  <si>
    <t>10.</t>
  </si>
  <si>
    <t>13.</t>
  </si>
  <si>
    <t>12.</t>
  </si>
  <si>
    <t>11.</t>
  </si>
  <si>
    <t>ВСЕГО</t>
  </si>
  <si>
    <t>Бюджет МО "Кингисеппский муниципальный район"</t>
  </si>
  <si>
    <t>Другие источники (Бюджет МО "Кингисеппское городское поселение")</t>
  </si>
  <si>
    <t>"Развитие культуры, спорта и молодежной политики в Кингисеппском муниципальном районе"</t>
  </si>
  <si>
    <t>Организация и проведение районных культурно- массовых мероприятий</t>
  </si>
  <si>
    <t>Организация участия творческих коллективов  Кингисеппского района в мероприятиях различного уровня</t>
  </si>
  <si>
    <t>Сохранение и развитие народной культуры и самодеятельного творчества</t>
  </si>
  <si>
    <t>Предоставление субсидии муниципальным, бюджетным и автономным учреждениям на финансовое обеспечение выполнения муниципального задания.</t>
  </si>
  <si>
    <t>Организация и проведение спортивно-массовых  мероприятий</t>
  </si>
  <si>
    <t>Участие спортсменов района в соревнованиях различного уровня</t>
  </si>
  <si>
    <t>Предоставление субсидий муниципальным автономным и бюджетным учреждениям на финансовое обеспечение выполнения муниципального задания</t>
  </si>
  <si>
    <t>Поддержка общественных спортивных организаций.</t>
  </si>
  <si>
    <t>Культура</t>
  </si>
  <si>
    <t>Спорт</t>
  </si>
  <si>
    <t>Молодежная политика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</si>
  <si>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</si>
  <si>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</si>
  <si>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Поддержка некоммерческих организаций</t>
  </si>
  <si>
    <t>Создание условий для занятий физической культурой и спортом на территории Кингисеппского района</t>
  </si>
  <si>
    <t>Развитие объектов физической культуры</t>
  </si>
  <si>
    <t>-</t>
  </si>
  <si>
    <t>Причины недостижения (перевыполнения) показателей</t>
  </si>
  <si>
    <t>Показатель 1 Количество мероприятий</t>
  </si>
  <si>
    <t>Показатель 2 Количество участников</t>
  </si>
  <si>
    <t>Показатель 3 Количество зрителей</t>
  </si>
  <si>
    <t>Показатель 1 Проведение выставки декоративно-прикладного творчества</t>
  </si>
  <si>
    <t>Показатель 2 Количество изготовленных костюмов для самодеятельных творческих коллективов</t>
  </si>
  <si>
    <t>Показатель 3 Количество мероприятий, направленных на развитие традиционной культуры ЛО</t>
  </si>
  <si>
    <t>Показатель 4 Количество участников и зрителей в рамках реализации проектов, направленных на развитие традиционной культуры ЛО</t>
  </si>
  <si>
    <t>Показатель 5 Количество мероприятий в рамках реализации проектов, направленных на развитие традиционной культуры ЛО</t>
  </si>
  <si>
    <t>Показатель 6 Участие детских коллективов в международных, всероссийских, межрегиональных фестивалях</t>
  </si>
  <si>
    <t>Показатель 7 Количество участников в международных, всероссийских, межрегиональных фестивалях</t>
  </si>
  <si>
    <t>Показатель 1 Количество учреждений</t>
  </si>
  <si>
    <t xml:space="preserve">Показатель 3 Количество спортсменов, прошедших диспансеризацию </t>
  </si>
  <si>
    <t>Показатель 2 Количество призовых мест</t>
  </si>
  <si>
    <t>Показатель 3 Количество участников (от района)</t>
  </si>
  <si>
    <t>Показатель 4 Количество спортсменов допущенных к соревнованиям</t>
  </si>
  <si>
    <t>Показатель 1 Количество занимающихся</t>
  </si>
  <si>
    <t>Показатель 2 Количество выполнивших нормативы ВФСК ГТО</t>
  </si>
  <si>
    <t>Показатель 1 Участие в мероприятиях различного уровня</t>
  </si>
  <si>
    <t>Показатель 1 Количество участников</t>
  </si>
  <si>
    <t>Показатель 2 Количество спортсменов участвующих в соревнованиях различного уровня</t>
  </si>
  <si>
    <t>Показатель 1 Количество проведенных мероприятий</t>
  </si>
  <si>
    <t>Показатель 2 Количество участников мероприятия</t>
  </si>
  <si>
    <t>Показатель 1Количество обученных летному делу</t>
  </si>
  <si>
    <t>Показатель 1 Количество построенных, капитально отремонтированных объектов</t>
  </si>
  <si>
    <t>за 2019 год</t>
  </si>
  <si>
    <t>Планируемый объем финансирования на решение данной задачи на 2019 год (тыс. руб.)</t>
  </si>
  <si>
    <t>Фактический объем финансирования на решение данной задачи за 2019 год (тыс. руб.)</t>
  </si>
  <si>
    <t>Планируемое значение показателя на  2019 год</t>
  </si>
  <si>
    <t>Достигнутое значение показателя за 2019 год</t>
  </si>
  <si>
    <t>Уменьшение количества мероприятий произошло по причине изменения формы мероприятия "Усть-Лужская складчина" на "День води", только для жителей деревни Лужицы</t>
  </si>
  <si>
    <t>1000</t>
  </si>
  <si>
    <t xml:space="preserve">Мероприятия "Конкурс  женского водительского мастерства  "АвтоЛеди"-2019" и "Конкурс работающей молодежи в Кингисеппском районе" не были проведены, по причине  отсутствия заявок от участников в данных мероприятиях </t>
  </si>
  <si>
    <t xml:space="preserve">Премирование победителей конкурсов в сфере культуры </t>
  </si>
  <si>
    <t>Показатель 1 Количество учреждений, удостоенных премии в областных конкурсах в сфере культуры и искусства</t>
  </si>
  <si>
    <t>Руденко Л.В.</t>
  </si>
  <si>
    <t>МКУК «Кингисеппская ЦГБ» в 2019г. стала победителем Ленинградского областного ежегодного конкурса профессионального мастерства "Звезда культуры" в 2019 году" в номинации «Лучшая городская библиотека года»</t>
  </si>
</sst>
</file>

<file path=xl/styles.xml><?xml version="1.0" encoding="utf-8"?>
<styleSheet xmlns="http://schemas.openxmlformats.org/spreadsheetml/2006/main">
  <numFmts count="1">
    <numFmt numFmtId="164" formatCode="_-* #,##0.0\ _₽_-;\-* #,##0.0\ _₽_-;_-* &quot;-&quot;?\ _₽_-;_-@_-"/>
  </numFmts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DotDot">
        <color indexed="64"/>
      </left>
      <right/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/>
      <diagonal/>
    </border>
    <border>
      <left style="dashDotDot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 style="thin">
        <color indexed="64"/>
      </top>
      <bottom/>
      <diagonal/>
    </border>
    <border>
      <left style="thin">
        <color indexed="64"/>
      </left>
      <right style="dashDotDot">
        <color indexed="64"/>
      </right>
      <top/>
      <bottom/>
      <diagonal/>
    </border>
    <border>
      <left style="thin">
        <color indexed="64"/>
      </left>
      <right style="dashDotDot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NumberFormat="1" applyFont="1"/>
    <xf numFmtId="0" fontId="3" fillId="0" borderId="3" xfId="0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0" borderId="16" xfId="0" applyNumberFormat="1" applyFont="1" applyBorder="1" applyAlignment="1">
      <alignment horizontal="center" vertical="top" wrapText="1"/>
    </xf>
    <xf numFmtId="164" fontId="3" fillId="0" borderId="18" xfId="0" applyNumberFormat="1" applyFont="1" applyBorder="1" applyAlignment="1">
      <alignment horizontal="center" vertical="top" wrapText="1"/>
    </xf>
    <xf numFmtId="164" fontId="3" fillId="0" borderId="20" xfId="0" applyNumberFormat="1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0" borderId="17" xfId="0" applyNumberFormat="1" applyFont="1" applyBorder="1" applyAlignment="1">
      <alignment horizontal="center" vertical="top" wrapText="1"/>
    </xf>
    <xf numFmtId="164" fontId="3" fillId="0" borderId="19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164" fontId="3" fillId="0" borderId="2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3" fillId="0" borderId="13" xfId="0" applyNumberFormat="1" applyFont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57"/>
  <sheetViews>
    <sheetView tabSelected="1" topLeftCell="A46" zoomScale="98" zoomScaleNormal="98" workbookViewId="0">
      <selection activeCell="L54" sqref="L54"/>
    </sheetView>
  </sheetViews>
  <sheetFormatPr defaultRowHeight="15"/>
  <cols>
    <col min="1" max="1" width="1.7109375" style="30" customWidth="1"/>
    <col min="2" max="2" width="6" style="30" customWidth="1"/>
    <col min="3" max="3" width="23.7109375" style="30" customWidth="1"/>
    <col min="4" max="4" width="14.5703125" style="30" customWidth="1"/>
    <col min="5" max="5" width="16.85546875" style="30" customWidth="1"/>
    <col min="6" max="6" width="16.140625" style="30" customWidth="1"/>
    <col min="7" max="7" width="11.42578125" style="30" customWidth="1"/>
    <col min="8" max="8" width="14.7109375" style="30" customWidth="1"/>
    <col min="9" max="9" width="16.28515625" style="30" customWidth="1"/>
    <col min="10" max="10" width="16.85546875" style="30" customWidth="1"/>
    <col min="11" max="11" width="11.42578125" style="30" customWidth="1"/>
    <col min="12" max="12" width="26.5703125" style="30" customWidth="1"/>
    <col min="13" max="13" width="10.42578125" style="30" customWidth="1"/>
    <col min="14" max="14" width="15.85546875" style="31" customWidth="1"/>
    <col min="15" max="15" width="12.7109375" style="31" customWidth="1"/>
    <col min="16" max="16" width="12.140625" style="30" customWidth="1"/>
    <col min="17" max="17" width="25" style="30" customWidth="1"/>
    <col min="18" max="16384" width="9.140625" style="30"/>
  </cols>
  <sheetData>
    <row r="1" spans="2:17" ht="15.75">
      <c r="O1" s="77"/>
      <c r="P1" s="77"/>
    </row>
    <row r="3" spans="2:17" ht="18.75" customHeight="1">
      <c r="B3" s="76" t="s">
        <v>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2:17" ht="18.75" customHeight="1">
      <c r="B4" s="81" t="s">
        <v>37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2:17" ht="15" customHeight="1">
      <c r="B5" s="82" t="s">
        <v>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spans="2:17" ht="18.75" customHeight="1">
      <c r="B6" s="83" t="s">
        <v>80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8" spans="2:17" ht="78.75" customHeight="1">
      <c r="B8" s="72" t="s">
        <v>2</v>
      </c>
      <c r="C8" s="75" t="s">
        <v>3</v>
      </c>
      <c r="D8" s="66" t="s">
        <v>81</v>
      </c>
      <c r="E8" s="67"/>
      <c r="F8" s="67"/>
      <c r="G8" s="67"/>
      <c r="H8" s="80" t="s">
        <v>82</v>
      </c>
      <c r="I8" s="75"/>
      <c r="J8" s="75"/>
      <c r="K8" s="75"/>
      <c r="L8" s="75" t="s">
        <v>4</v>
      </c>
      <c r="M8" s="75" t="s">
        <v>5</v>
      </c>
      <c r="N8" s="78" t="s">
        <v>6</v>
      </c>
      <c r="O8" s="78" t="s">
        <v>83</v>
      </c>
      <c r="P8" s="75" t="s">
        <v>84</v>
      </c>
      <c r="Q8" s="75" t="s">
        <v>55</v>
      </c>
    </row>
    <row r="9" spans="2:17" ht="17.25" customHeight="1">
      <c r="B9" s="73"/>
      <c r="C9" s="75"/>
      <c r="D9" s="66" t="s">
        <v>7</v>
      </c>
      <c r="E9" s="67"/>
      <c r="F9" s="67"/>
      <c r="G9" s="67"/>
      <c r="H9" s="79" t="s">
        <v>7</v>
      </c>
      <c r="I9" s="67"/>
      <c r="J9" s="67"/>
      <c r="K9" s="68"/>
      <c r="L9" s="75"/>
      <c r="M9" s="75"/>
      <c r="N9" s="78"/>
      <c r="O9" s="78"/>
      <c r="P9" s="75"/>
      <c r="Q9" s="75"/>
    </row>
    <row r="10" spans="2:17" ht="66" customHeight="1">
      <c r="B10" s="74"/>
      <c r="C10" s="75"/>
      <c r="D10" s="27" t="s">
        <v>35</v>
      </c>
      <c r="E10" s="27" t="s">
        <v>36</v>
      </c>
      <c r="F10" s="27" t="s">
        <v>27</v>
      </c>
      <c r="G10" s="23" t="s">
        <v>28</v>
      </c>
      <c r="H10" s="27" t="s">
        <v>35</v>
      </c>
      <c r="I10" s="27" t="s">
        <v>36</v>
      </c>
      <c r="J10" s="27" t="s">
        <v>27</v>
      </c>
      <c r="K10" s="27" t="s">
        <v>28</v>
      </c>
      <c r="L10" s="75"/>
      <c r="M10" s="75"/>
      <c r="N10" s="78"/>
      <c r="O10" s="78"/>
      <c r="P10" s="75"/>
      <c r="Q10" s="75"/>
    </row>
    <row r="11" spans="2:17">
      <c r="B11" s="27">
        <v>1</v>
      </c>
      <c r="C11" s="27">
        <v>2</v>
      </c>
      <c r="D11" s="27">
        <v>3</v>
      </c>
      <c r="E11" s="27">
        <v>4</v>
      </c>
      <c r="F11" s="27">
        <v>5</v>
      </c>
      <c r="G11" s="23">
        <v>6</v>
      </c>
      <c r="H11" s="28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26">
        <v>13</v>
      </c>
      <c r="O11" s="26">
        <v>14</v>
      </c>
      <c r="P11" s="27">
        <v>15</v>
      </c>
      <c r="Q11" s="27">
        <v>16</v>
      </c>
    </row>
    <row r="12" spans="2:17">
      <c r="B12" s="84" t="s">
        <v>46</v>
      </c>
      <c r="C12" s="85"/>
      <c r="D12" s="66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8"/>
    </row>
    <row r="13" spans="2:17" ht="28.5" customHeight="1">
      <c r="B13" s="54" t="s">
        <v>15</v>
      </c>
      <c r="C13" s="51" t="s">
        <v>38</v>
      </c>
      <c r="D13" s="42">
        <v>1387.9</v>
      </c>
      <c r="E13" s="42"/>
      <c r="F13" s="42"/>
      <c r="G13" s="46"/>
      <c r="H13" s="44">
        <v>1406.5</v>
      </c>
      <c r="I13" s="42"/>
      <c r="J13" s="42"/>
      <c r="K13" s="42"/>
      <c r="L13" s="2" t="s">
        <v>56</v>
      </c>
      <c r="M13" s="27" t="s">
        <v>24</v>
      </c>
      <c r="N13" s="26">
        <v>20</v>
      </c>
      <c r="O13" s="32">
        <v>9</v>
      </c>
      <c r="P13" s="32">
        <v>9</v>
      </c>
      <c r="Q13" s="26"/>
    </row>
    <row r="14" spans="2:17" ht="26.25" customHeight="1">
      <c r="B14" s="55"/>
      <c r="C14" s="52"/>
      <c r="D14" s="48"/>
      <c r="E14" s="48"/>
      <c r="F14" s="48"/>
      <c r="G14" s="50"/>
      <c r="H14" s="49"/>
      <c r="I14" s="48"/>
      <c r="J14" s="48"/>
      <c r="K14" s="48"/>
      <c r="L14" s="2" t="s">
        <v>57</v>
      </c>
      <c r="M14" s="27" t="s">
        <v>26</v>
      </c>
      <c r="N14" s="26">
        <v>1510</v>
      </c>
      <c r="O14" s="32">
        <v>960</v>
      </c>
      <c r="P14" s="32">
        <v>760</v>
      </c>
      <c r="Q14" s="26"/>
    </row>
    <row r="15" spans="2:17" ht="27.75" customHeight="1">
      <c r="B15" s="56"/>
      <c r="C15" s="53"/>
      <c r="D15" s="43"/>
      <c r="E15" s="43"/>
      <c r="F15" s="43"/>
      <c r="G15" s="47"/>
      <c r="H15" s="45"/>
      <c r="I15" s="43"/>
      <c r="J15" s="43"/>
      <c r="K15" s="43"/>
      <c r="L15" s="2" t="s">
        <v>58</v>
      </c>
      <c r="M15" s="27" t="s">
        <v>26</v>
      </c>
      <c r="N15" s="26">
        <v>3210</v>
      </c>
      <c r="O15" s="32">
        <v>1010</v>
      </c>
      <c r="P15" s="32">
        <v>11360</v>
      </c>
      <c r="Q15" s="26"/>
    </row>
    <row r="16" spans="2:17" ht="111" customHeight="1">
      <c r="B16" s="54" t="s">
        <v>16</v>
      </c>
      <c r="C16" s="51" t="s">
        <v>39</v>
      </c>
      <c r="D16" s="42">
        <v>46</v>
      </c>
      <c r="E16" s="42"/>
      <c r="F16" s="42"/>
      <c r="G16" s="63"/>
      <c r="H16" s="44">
        <v>26</v>
      </c>
      <c r="I16" s="42"/>
      <c r="J16" s="42"/>
      <c r="K16" s="42"/>
      <c r="L16" s="2" t="s">
        <v>56</v>
      </c>
      <c r="M16" s="27" t="s">
        <v>24</v>
      </c>
      <c r="N16" s="32">
        <v>3</v>
      </c>
      <c r="O16" s="32">
        <v>4</v>
      </c>
      <c r="P16" s="26">
        <v>2</v>
      </c>
      <c r="Q16" s="26" t="s">
        <v>85</v>
      </c>
    </row>
    <row r="17" spans="2:17" ht="35.25" customHeight="1">
      <c r="B17" s="55"/>
      <c r="C17" s="52"/>
      <c r="D17" s="48"/>
      <c r="E17" s="48"/>
      <c r="F17" s="48"/>
      <c r="G17" s="70"/>
      <c r="H17" s="49"/>
      <c r="I17" s="48"/>
      <c r="J17" s="48"/>
      <c r="K17" s="48"/>
      <c r="L17" s="2" t="s">
        <v>57</v>
      </c>
      <c r="M17" s="27" t="s">
        <v>26</v>
      </c>
      <c r="N17" s="32">
        <v>60</v>
      </c>
      <c r="O17" s="32">
        <v>80</v>
      </c>
      <c r="P17" s="26">
        <v>82</v>
      </c>
      <c r="Q17" s="26"/>
    </row>
    <row r="18" spans="2:17" ht="42" customHeight="1">
      <c r="B18" s="54" t="s">
        <v>17</v>
      </c>
      <c r="C18" s="51" t="s">
        <v>40</v>
      </c>
      <c r="D18" s="42">
        <f>20+25</f>
        <v>45</v>
      </c>
      <c r="E18" s="42"/>
      <c r="F18" s="42">
        <f>165+224.4</f>
        <v>389.4</v>
      </c>
      <c r="G18" s="63"/>
      <c r="H18" s="44">
        <f>D18</f>
        <v>45</v>
      </c>
      <c r="I18" s="42"/>
      <c r="J18" s="42">
        <v>389.4</v>
      </c>
      <c r="K18" s="42"/>
      <c r="L18" s="2" t="s">
        <v>59</v>
      </c>
      <c r="M18" s="32" t="s">
        <v>24</v>
      </c>
      <c r="N18" s="32">
        <v>0</v>
      </c>
      <c r="O18" s="32">
        <v>0</v>
      </c>
      <c r="P18" s="26">
        <v>0</v>
      </c>
      <c r="Q18" s="26"/>
    </row>
    <row r="19" spans="2:17" ht="49.5" customHeight="1">
      <c r="B19" s="55"/>
      <c r="C19" s="52"/>
      <c r="D19" s="48"/>
      <c r="E19" s="48"/>
      <c r="F19" s="48"/>
      <c r="G19" s="70"/>
      <c r="H19" s="49"/>
      <c r="I19" s="48"/>
      <c r="J19" s="48"/>
      <c r="K19" s="48"/>
      <c r="L19" s="8" t="s">
        <v>60</v>
      </c>
      <c r="M19" s="32" t="s">
        <v>25</v>
      </c>
      <c r="N19" s="32" t="s">
        <v>54</v>
      </c>
      <c r="O19" s="32">
        <v>20</v>
      </c>
      <c r="P19" s="12">
        <v>45</v>
      </c>
      <c r="Q19" s="12"/>
    </row>
    <row r="20" spans="2:17" ht="51.75" customHeight="1">
      <c r="B20" s="55"/>
      <c r="C20" s="52"/>
      <c r="D20" s="48"/>
      <c r="E20" s="48"/>
      <c r="F20" s="48"/>
      <c r="G20" s="70"/>
      <c r="H20" s="49"/>
      <c r="I20" s="48"/>
      <c r="J20" s="48"/>
      <c r="K20" s="48"/>
      <c r="L20" s="8" t="s">
        <v>61</v>
      </c>
      <c r="M20" s="32" t="s">
        <v>24</v>
      </c>
      <c r="N20" s="32" t="s">
        <v>54</v>
      </c>
      <c r="O20" s="32">
        <v>1</v>
      </c>
      <c r="P20" s="12">
        <v>1</v>
      </c>
      <c r="Q20" s="12"/>
    </row>
    <row r="21" spans="2:17" ht="63" customHeight="1">
      <c r="B21" s="55"/>
      <c r="C21" s="52"/>
      <c r="D21" s="48"/>
      <c r="E21" s="48"/>
      <c r="F21" s="48"/>
      <c r="G21" s="70"/>
      <c r="H21" s="49"/>
      <c r="I21" s="48"/>
      <c r="J21" s="48"/>
      <c r="K21" s="48"/>
      <c r="L21" s="8" t="s">
        <v>62</v>
      </c>
      <c r="M21" s="27" t="s">
        <v>26</v>
      </c>
      <c r="N21" s="32" t="s">
        <v>54</v>
      </c>
      <c r="O21" s="33" t="s">
        <v>86</v>
      </c>
      <c r="P21" s="29" t="s">
        <v>86</v>
      </c>
      <c r="Q21" s="12"/>
    </row>
    <row r="22" spans="2:17" ht="66" customHeight="1">
      <c r="B22" s="55"/>
      <c r="C22" s="52"/>
      <c r="D22" s="48"/>
      <c r="E22" s="48"/>
      <c r="F22" s="48"/>
      <c r="G22" s="70"/>
      <c r="H22" s="49"/>
      <c r="I22" s="48"/>
      <c r="J22" s="48"/>
      <c r="K22" s="48"/>
      <c r="L22" s="8" t="s">
        <v>63</v>
      </c>
      <c r="M22" s="32" t="s">
        <v>25</v>
      </c>
      <c r="N22" s="32">
        <v>0</v>
      </c>
      <c r="O22" s="32">
        <v>0</v>
      </c>
      <c r="P22" s="32">
        <v>0</v>
      </c>
      <c r="Q22" s="12"/>
    </row>
    <row r="23" spans="2:17" ht="64.5" customHeight="1">
      <c r="B23" s="55"/>
      <c r="C23" s="52"/>
      <c r="D23" s="48"/>
      <c r="E23" s="48"/>
      <c r="F23" s="48"/>
      <c r="G23" s="70"/>
      <c r="H23" s="49"/>
      <c r="I23" s="48"/>
      <c r="J23" s="48"/>
      <c r="K23" s="48"/>
      <c r="L23" s="8" t="s">
        <v>64</v>
      </c>
      <c r="M23" s="32" t="s">
        <v>24</v>
      </c>
      <c r="N23" s="32">
        <v>0</v>
      </c>
      <c r="O23" s="32">
        <v>0</v>
      </c>
      <c r="P23" s="32">
        <v>0</v>
      </c>
      <c r="Q23" s="12"/>
    </row>
    <row r="24" spans="2:17" ht="54" customHeight="1">
      <c r="B24" s="56"/>
      <c r="C24" s="53"/>
      <c r="D24" s="43"/>
      <c r="E24" s="43"/>
      <c r="F24" s="43"/>
      <c r="G24" s="71"/>
      <c r="H24" s="45"/>
      <c r="I24" s="43"/>
      <c r="J24" s="43"/>
      <c r="K24" s="43"/>
      <c r="L24" s="11" t="s">
        <v>65</v>
      </c>
      <c r="M24" s="32" t="s">
        <v>24</v>
      </c>
      <c r="N24" s="32">
        <v>0</v>
      </c>
      <c r="O24" s="34">
        <v>0</v>
      </c>
      <c r="P24" s="32">
        <v>0</v>
      </c>
      <c r="Q24" s="26"/>
    </row>
    <row r="25" spans="2:17" ht="98.25" customHeight="1">
      <c r="B25" s="20" t="s">
        <v>18</v>
      </c>
      <c r="C25" s="19" t="s">
        <v>41</v>
      </c>
      <c r="D25" s="17"/>
      <c r="E25" s="17"/>
      <c r="F25" s="17"/>
      <c r="G25" s="22"/>
      <c r="H25" s="18"/>
      <c r="I25" s="17"/>
      <c r="J25" s="17"/>
      <c r="K25" s="17"/>
      <c r="L25" s="8" t="s">
        <v>66</v>
      </c>
      <c r="M25" s="32" t="s">
        <v>24</v>
      </c>
      <c r="N25" s="32">
        <v>0</v>
      </c>
      <c r="O25" s="32">
        <v>0</v>
      </c>
      <c r="P25" s="12">
        <v>0</v>
      </c>
      <c r="Q25" s="12"/>
    </row>
    <row r="26" spans="2:17" ht="131.25" customHeight="1">
      <c r="B26" s="20" t="s">
        <v>19</v>
      </c>
      <c r="C26" s="19" t="s">
        <v>88</v>
      </c>
      <c r="D26" s="17"/>
      <c r="E26" s="17"/>
      <c r="F26" s="17"/>
      <c r="G26" s="22"/>
      <c r="H26" s="18"/>
      <c r="I26" s="17"/>
      <c r="J26" s="17">
        <v>400</v>
      </c>
      <c r="K26" s="17"/>
      <c r="L26" s="8" t="s">
        <v>89</v>
      </c>
      <c r="M26" s="32" t="s">
        <v>24</v>
      </c>
      <c r="N26" s="32">
        <v>0</v>
      </c>
      <c r="O26" s="32">
        <v>0</v>
      </c>
      <c r="P26" s="12">
        <v>1</v>
      </c>
      <c r="Q26" s="12" t="s">
        <v>91</v>
      </c>
    </row>
    <row r="27" spans="2:17">
      <c r="B27" s="40" t="s">
        <v>47</v>
      </c>
      <c r="C27" s="41"/>
      <c r="D27" s="63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5"/>
    </row>
    <row r="28" spans="2:17" ht="31.5" customHeight="1">
      <c r="B28" s="54" t="s">
        <v>19</v>
      </c>
      <c r="C28" s="51" t="s">
        <v>42</v>
      </c>
      <c r="D28" s="42">
        <v>248.4</v>
      </c>
      <c r="E28" s="42"/>
      <c r="F28" s="42"/>
      <c r="G28" s="46"/>
      <c r="H28" s="44">
        <v>209.24</v>
      </c>
      <c r="I28" s="42"/>
      <c r="J28" s="42"/>
      <c r="K28" s="42"/>
      <c r="L28" s="2" t="s">
        <v>56</v>
      </c>
      <c r="M28" s="32" t="s">
        <v>24</v>
      </c>
      <c r="N28" s="32">
        <v>29</v>
      </c>
      <c r="O28" s="32">
        <v>1</v>
      </c>
      <c r="P28" s="13">
        <v>6</v>
      </c>
      <c r="Q28" s="13"/>
    </row>
    <row r="29" spans="2:17" ht="24.75" customHeight="1">
      <c r="B29" s="55"/>
      <c r="C29" s="52"/>
      <c r="D29" s="48"/>
      <c r="E29" s="48"/>
      <c r="F29" s="48"/>
      <c r="G29" s="50"/>
      <c r="H29" s="49"/>
      <c r="I29" s="48"/>
      <c r="J29" s="48"/>
      <c r="K29" s="48"/>
      <c r="L29" s="2" t="s">
        <v>57</v>
      </c>
      <c r="M29" s="32" t="s">
        <v>26</v>
      </c>
      <c r="N29" s="32">
        <v>800</v>
      </c>
      <c r="O29" s="32">
        <v>105</v>
      </c>
      <c r="P29" s="13">
        <v>304</v>
      </c>
      <c r="Q29" s="13"/>
    </row>
    <row r="30" spans="2:17" ht="38.25" customHeight="1">
      <c r="B30" s="56"/>
      <c r="C30" s="53"/>
      <c r="D30" s="43"/>
      <c r="E30" s="43"/>
      <c r="F30" s="43"/>
      <c r="G30" s="47"/>
      <c r="H30" s="45"/>
      <c r="I30" s="43"/>
      <c r="J30" s="43"/>
      <c r="K30" s="43"/>
      <c r="L30" s="2" t="s">
        <v>67</v>
      </c>
      <c r="M30" s="32" t="s">
        <v>26</v>
      </c>
      <c r="N30" s="32">
        <v>0</v>
      </c>
      <c r="O30" s="32">
        <v>360</v>
      </c>
      <c r="P30" s="13">
        <v>360</v>
      </c>
      <c r="Q30" s="13"/>
    </row>
    <row r="31" spans="2:17" ht="28.5" customHeight="1">
      <c r="B31" s="54" t="s">
        <v>20</v>
      </c>
      <c r="C31" s="51" t="s">
        <v>43</v>
      </c>
      <c r="D31" s="42">
        <v>262.7</v>
      </c>
      <c r="E31" s="42"/>
      <c r="F31" s="42"/>
      <c r="G31" s="46"/>
      <c r="H31" s="44">
        <v>248.78</v>
      </c>
      <c r="I31" s="42"/>
      <c r="J31" s="42"/>
      <c r="K31" s="42"/>
      <c r="L31" s="2" t="s">
        <v>56</v>
      </c>
      <c r="M31" s="32" t="s">
        <v>24</v>
      </c>
      <c r="N31" s="32">
        <v>27</v>
      </c>
      <c r="O31" s="32">
        <v>13</v>
      </c>
      <c r="P31" s="13">
        <v>20</v>
      </c>
      <c r="Q31" s="13"/>
    </row>
    <row r="32" spans="2:17" ht="31.5" customHeight="1">
      <c r="B32" s="55"/>
      <c r="C32" s="52"/>
      <c r="D32" s="48"/>
      <c r="E32" s="48"/>
      <c r="F32" s="48"/>
      <c r="G32" s="50"/>
      <c r="H32" s="49"/>
      <c r="I32" s="48"/>
      <c r="J32" s="48"/>
      <c r="K32" s="48"/>
      <c r="L32" s="35" t="s">
        <v>68</v>
      </c>
      <c r="M32" s="32" t="s">
        <v>25</v>
      </c>
      <c r="N32" s="32">
        <v>76</v>
      </c>
      <c r="O32" s="32">
        <v>15</v>
      </c>
      <c r="P32" s="13">
        <v>10</v>
      </c>
      <c r="Q32" s="13"/>
    </row>
    <row r="33" spans="2:17" ht="30" customHeight="1">
      <c r="B33" s="55"/>
      <c r="C33" s="52"/>
      <c r="D33" s="48"/>
      <c r="E33" s="48"/>
      <c r="F33" s="48"/>
      <c r="G33" s="50"/>
      <c r="H33" s="49"/>
      <c r="I33" s="48"/>
      <c r="J33" s="48"/>
      <c r="K33" s="48"/>
      <c r="L33" s="35" t="s">
        <v>69</v>
      </c>
      <c r="M33" s="32" t="s">
        <v>26</v>
      </c>
      <c r="N33" s="32">
        <v>325</v>
      </c>
      <c r="O33" s="32">
        <v>117</v>
      </c>
      <c r="P33" s="13">
        <v>199</v>
      </c>
      <c r="Q33" s="13"/>
    </row>
    <row r="34" spans="2:17" ht="41.25" customHeight="1">
      <c r="B34" s="56"/>
      <c r="C34" s="53"/>
      <c r="D34" s="43"/>
      <c r="E34" s="43"/>
      <c r="F34" s="43"/>
      <c r="G34" s="47"/>
      <c r="H34" s="45"/>
      <c r="I34" s="43"/>
      <c r="J34" s="43"/>
      <c r="K34" s="43"/>
      <c r="L34" s="35" t="s">
        <v>70</v>
      </c>
      <c r="M34" s="32" t="s">
        <v>26</v>
      </c>
      <c r="N34" s="32">
        <v>350</v>
      </c>
      <c r="O34" s="32">
        <v>119</v>
      </c>
      <c r="P34" s="13">
        <v>199</v>
      </c>
      <c r="Q34" s="13"/>
    </row>
    <row r="35" spans="2:17" ht="101.25" customHeight="1">
      <c r="B35" s="20" t="s">
        <v>21</v>
      </c>
      <c r="C35" s="19" t="s">
        <v>44</v>
      </c>
      <c r="D35" s="17">
        <v>13275.8</v>
      </c>
      <c r="E35" s="17"/>
      <c r="F35" s="17"/>
      <c r="G35" s="22"/>
      <c r="H35" s="18">
        <v>17258.8</v>
      </c>
      <c r="I35" s="17"/>
      <c r="J35" s="17"/>
      <c r="K35" s="17"/>
      <c r="L35" s="2" t="s">
        <v>71</v>
      </c>
      <c r="M35" s="32" t="s">
        <v>26</v>
      </c>
      <c r="N35" s="36">
        <v>0</v>
      </c>
      <c r="O35" s="32">
        <v>250</v>
      </c>
      <c r="P35" s="13">
        <v>250</v>
      </c>
      <c r="Q35" s="13"/>
    </row>
    <row r="36" spans="2:17" ht="48" customHeight="1">
      <c r="B36" s="54" t="s">
        <v>23</v>
      </c>
      <c r="C36" s="51" t="s">
        <v>22</v>
      </c>
      <c r="D36" s="42">
        <v>1274.8</v>
      </c>
      <c r="E36" s="42"/>
      <c r="F36" s="42"/>
      <c r="G36" s="46"/>
      <c r="H36" s="44">
        <v>1271.72</v>
      </c>
      <c r="I36" s="42"/>
      <c r="J36" s="42"/>
      <c r="K36" s="42"/>
      <c r="L36" s="2" t="s">
        <v>74</v>
      </c>
      <c r="M36" s="32" t="s">
        <v>26</v>
      </c>
      <c r="N36" s="26">
        <v>0</v>
      </c>
      <c r="O36" s="26">
        <v>800</v>
      </c>
      <c r="P36" s="26">
        <v>893</v>
      </c>
      <c r="Q36" s="26"/>
    </row>
    <row r="37" spans="2:17" ht="48" customHeight="1">
      <c r="B37" s="56"/>
      <c r="C37" s="53"/>
      <c r="D37" s="43"/>
      <c r="E37" s="43"/>
      <c r="F37" s="43"/>
      <c r="G37" s="47"/>
      <c r="H37" s="45"/>
      <c r="I37" s="43"/>
      <c r="J37" s="43"/>
      <c r="K37" s="43"/>
      <c r="L37" s="2" t="s">
        <v>72</v>
      </c>
      <c r="M37" s="32" t="s">
        <v>26</v>
      </c>
      <c r="N37" s="26">
        <v>0</v>
      </c>
      <c r="O37" s="26">
        <v>250</v>
      </c>
      <c r="P37" s="26">
        <v>485</v>
      </c>
      <c r="Q37" s="26"/>
    </row>
    <row r="38" spans="2:17" ht="37.5" hidden="1" customHeight="1">
      <c r="B38" s="54" t="s">
        <v>29</v>
      </c>
      <c r="C38" s="51" t="s">
        <v>45</v>
      </c>
      <c r="D38" s="42"/>
      <c r="E38" s="42"/>
      <c r="F38" s="42"/>
      <c r="G38" s="46"/>
      <c r="H38" s="44"/>
      <c r="I38" s="42"/>
      <c r="J38" s="42"/>
      <c r="K38" s="42"/>
      <c r="L38" s="37" t="s">
        <v>73</v>
      </c>
      <c r="M38" s="32" t="s">
        <v>24</v>
      </c>
      <c r="N38" s="26">
        <v>0</v>
      </c>
      <c r="O38" s="32">
        <v>0</v>
      </c>
      <c r="P38" s="13"/>
      <c r="Q38" s="13"/>
    </row>
    <row r="39" spans="2:17" ht="51" hidden="1" customHeight="1">
      <c r="B39" s="56"/>
      <c r="C39" s="53"/>
      <c r="D39" s="43"/>
      <c r="E39" s="43"/>
      <c r="F39" s="43"/>
      <c r="G39" s="47"/>
      <c r="H39" s="45"/>
      <c r="I39" s="43"/>
      <c r="J39" s="43"/>
      <c r="K39" s="43"/>
      <c r="L39" s="35" t="s">
        <v>75</v>
      </c>
      <c r="M39" s="32" t="s">
        <v>26</v>
      </c>
      <c r="N39" s="26">
        <v>0</v>
      </c>
      <c r="O39" s="32">
        <v>0</v>
      </c>
      <c r="P39" s="13"/>
      <c r="Q39" s="13"/>
    </row>
    <row r="40" spans="2:17">
      <c r="B40" s="40" t="s">
        <v>48</v>
      </c>
      <c r="C40" s="41"/>
      <c r="D40" s="63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5"/>
    </row>
    <row r="41" spans="2:17" ht="63.75" customHeight="1">
      <c r="B41" s="54" t="s">
        <v>30</v>
      </c>
      <c r="C41" s="51" t="s">
        <v>49</v>
      </c>
      <c r="D41" s="42">
        <v>206.4</v>
      </c>
      <c r="E41" s="42"/>
      <c r="F41" s="42">
        <v>120</v>
      </c>
      <c r="G41" s="63"/>
      <c r="H41" s="44">
        <v>154.19999999999999</v>
      </c>
      <c r="I41" s="42"/>
      <c r="J41" s="42">
        <v>120</v>
      </c>
      <c r="K41" s="42"/>
      <c r="L41" s="2" t="s">
        <v>76</v>
      </c>
      <c r="M41" s="32" t="s">
        <v>24</v>
      </c>
      <c r="N41" s="26">
        <v>3</v>
      </c>
      <c r="O41" s="26">
        <v>9</v>
      </c>
      <c r="P41" s="26">
        <v>6</v>
      </c>
      <c r="Q41" s="38" t="s">
        <v>87</v>
      </c>
    </row>
    <row r="42" spans="2:17" ht="77.25" customHeight="1">
      <c r="B42" s="56"/>
      <c r="C42" s="53"/>
      <c r="D42" s="43"/>
      <c r="E42" s="43"/>
      <c r="F42" s="43"/>
      <c r="G42" s="71"/>
      <c r="H42" s="45"/>
      <c r="I42" s="43"/>
      <c r="J42" s="43"/>
      <c r="K42" s="43"/>
      <c r="L42" s="2" t="s">
        <v>77</v>
      </c>
      <c r="M42" s="32" t="s">
        <v>26</v>
      </c>
      <c r="N42" s="26">
        <v>760</v>
      </c>
      <c r="O42" s="26">
        <v>30500</v>
      </c>
      <c r="P42" s="26">
        <v>3700</v>
      </c>
      <c r="Q42" s="39"/>
    </row>
    <row r="43" spans="2:17" ht="42" customHeight="1">
      <c r="B43" s="54" t="s">
        <v>33</v>
      </c>
      <c r="C43" s="51" t="s">
        <v>50</v>
      </c>
      <c r="D43" s="42">
        <v>66</v>
      </c>
      <c r="E43" s="42"/>
      <c r="F43" s="42"/>
      <c r="G43" s="46"/>
      <c r="H43" s="44">
        <v>27.16</v>
      </c>
      <c r="I43" s="42"/>
      <c r="J43" s="42"/>
      <c r="K43" s="42"/>
      <c r="L43" s="8" t="s">
        <v>76</v>
      </c>
      <c r="M43" s="32" t="s">
        <v>24</v>
      </c>
      <c r="N43" s="26">
        <v>2</v>
      </c>
      <c r="O43" s="26">
        <v>1</v>
      </c>
      <c r="P43" s="26">
        <v>1</v>
      </c>
      <c r="Q43" s="26"/>
    </row>
    <row r="44" spans="2:17" ht="42" customHeight="1">
      <c r="B44" s="56"/>
      <c r="C44" s="53"/>
      <c r="D44" s="43"/>
      <c r="E44" s="43"/>
      <c r="F44" s="43"/>
      <c r="G44" s="47"/>
      <c r="H44" s="45"/>
      <c r="I44" s="43"/>
      <c r="J44" s="43"/>
      <c r="K44" s="43"/>
      <c r="L44" s="2" t="s">
        <v>77</v>
      </c>
      <c r="M44" s="32" t="s">
        <v>26</v>
      </c>
      <c r="N44" s="26">
        <v>32</v>
      </c>
      <c r="O44" s="26">
        <v>25</v>
      </c>
      <c r="P44" s="26">
        <v>50</v>
      </c>
      <c r="Q44" s="26"/>
    </row>
    <row r="45" spans="2:17" ht="42.75" customHeight="1">
      <c r="B45" s="1" t="s">
        <v>32</v>
      </c>
      <c r="C45" s="9" t="s">
        <v>51</v>
      </c>
      <c r="D45" s="14"/>
      <c r="E45" s="14"/>
      <c r="F45" s="14"/>
      <c r="G45" s="15"/>
      <c r="H45" s="14"/>
      <c r="I45" s="14"/>
      <c r="J45" s="14"/>
      <c r="K45" s="14"/>
      <c r="L45" s="2" t="s">
        <v>78</v>
      </c>
      <c r="M45" s="32" t="s">
        <v>26</v>
      </c>
      <c r="N45" s="26">
        <v>0</v>
      </c>
      <c r="O45" s="26"/>
      <c r="P45" s="26"/>
      <c r="Q45" s="26"/>
    </row>
    <row r="46" spans="2:17" ht="27" customHeight="1">
      <c r="B46" s="40" t="s">
        <v>53</v>
      </c>
      <c r="C46" s="41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5"/>
    </row>
    <row r="47" spans="2:17" ht="78.75" customHeight="1">
      <c r="B47" s="20" t="s">
        <v>31</v>
      </c>
      <c r="C47" s="19" t="s">
        <v>52</v>
      </c>
      <c r="D47" s="17">
        <v>58995.9</v>
      </c>
      <c r="E47" s="17"/>
      <c r="F47" s="17">
        <v>70000</v>
      </c>
      <c r="G47" s="22">
        <v>66150</v>
      </c>
      <c r="H47" s="18">
        <v>54253.41</v>
      </c>
      <c r="I47" s="17"/>
      <c r="J47" s="17">
        <v>70000</v>
      </c>
      <c r="K47" s="17">
        <v>66150</v>
      </c>
      <c r="L47" s="2" t="s">
        <v>79</v>
      </c>
      <c r="M47" s="32" t="s">
        <v>24</v>
      </c>
      <c r="N47" s="26">
        <v>0</v>
      </c>
      <c r="O47" s="26">
        <v>0</v>
      </c>
      <c r="P47" s="26">
        <v>0</v>
      </c>
      <c r="Q47" s="26"/>
    </row>
    <row r="48" spans="2:17">
      <c r="B48" s="40" t="s">
        <v>34</v>
      </c>
      <c r="C48" s="41"/>
      <c r="D48" s="16">
        <f>SUM(D13:D47)</f>
        <v>75808.899999999994</v>
      </c>
      <c r="E48" s="16">
        <f t="shared" ref="E48:K48" si="0">SUM(E13:E47)</f>
        <v>0</v>
      </c>
      <c r="F48" s="16">
        <f t="shared" si="0"/>
        <v>70509.399999999994</v>
      </c>
      <c r="G48" s="16">
        <f t="shared" si="0"/>
        <v>66150</v>
      </c>
      <c r="H48" s="16">
        <f t="shared" si="0"/>
        <v>74900.81</v>
      </c>
      <c r="I48" s="16">
        <f t="shared" si="0"/>
        <v>0</v>
      </c>
      <c r="J48" s="16">
        <f t="shared" si="0"/>
        <v>70909.399999999994</v>
      </c>
      <c r="K48" s="16">
        <f t="shared" si="0"/>
        <v>66150</v>
      </c>
      <c r="L48" s="66"/>
      <c r="M48" s="67"/>
      <c r="N48" s="67"/>
      <c r="O48" s="67"/>
      <c r="P48" s="67"/>
      <c r="Q48" s="68"/>
    </row>
    <row r="50" spans="2:12" ht="42.75" customHeight="1"/>
    <row r="51" spans="2:12" ht="18.75">
      <c r="B51" s="61" t="s">
        <v>8</v>
      </c>
      <c r="C51" s="61"/>
      <c r="D51" s="59"/>
      <c r="E51" s="59"/>
      <c r="F51" s="21"/>
      <c r="G51" s="4"/>
      <c r="H51" s="60" t="s">
        <v>14</v>
      </c>
      <c r="I51" s="60"/>
      <c r="J51" s="10"/>
      <c r="K51" s="62"/>
      <c r="L51" s="62"/>
    </row>
    <row r="52" spans="2:12" ht="18.75">
      <c r="B52" s="5"/>
      <c r="C52" s="5"/>
      <c r="D52" s="58" t="s">
        <v>9</v>
      </c>
      <c r="E52" s="58"/>
      <c r="F52" s="6"/>
      <c r="G52" s="5"/>
      <c r="H52" s="58" t="s">
        <v>10</v>
      </c>
      <c r="I52" s="58"/>
      <c r="J52" s="6"/>
      <c r="K52" s="3"/>
      <c r="L52" s="3"/>
    </row>
    <row r="53" spans="2:12" ht="18.75">
      <c r="B53" s="5"/>
      <c r="C53" s="5"/>
      <c r="D53" s="6"/>
      <c r="E53" s="6"/>
      <c r="F53" s="6"/>
      <c r="G53" s="5"/>
      <c r="H53" s="6"/>
      <c r="I53" s="6"/>
      <c r="J53" s="6"/>
      <c r="K53" s="3"/>
      <c r="L53" s="3"/>
    </row>
    <row r="54" spans="2:12" ht="18.75">
      <c r="B54" s="5"/>
      <c r="C54" s="5"/>
      <c r="D54" s="6"/>
      <c r="E54" s="6"/>
      <c r="F54" s="6"/>
      <c r="G54" s="5"/>
      <c r="H54" s="6"/>
      <c r="I54" s="6"/>
      <c r="J54" s="6"/>
      <c r="K54" s="3"/>
      <c r="L54" s="3"/>
    </row>
    <row r="55" spans="2:12" ht="18.75">
      <c r="C55" s="7" t="s">
        <v>11</v>
      </c>
      <c r="D55" s="69" t="s">
        <v>90</v>
      </c>
      <c r="E55" s="69"/>
      <c r="F55" s="25"/>
      <c r="G55" s="5"/>
      <c r="H55" s="5"/>
      <c r="I55" s="5"/>
      <c r="J55" s="5"/>
      <c r="K55" s="3"/>
      <c r="L55" s="3"/>
    </row>
    <row r="56" spans="2:12" ht="18.75">
      <c r="C56" s="7" t="s">
        <v>12</v>
      </c>
      <c r="D56" s="57" t="s">
        <v>13</v>
      </c>
      <c r="E56" s="57"/>
      <c r="F56" s="24"/>
      <c r="G56" s="5"/>
      <c r="H56" s="5"/>
      <c r="I56" s="5"/>
      <c r="J56" s="5"/>
      <c r="K56" s="3"/>
      <c r="L56" s="3"/>
    </row>
    <row r="57" spans="2:12" ht="18.7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</sheetData>
  <mergeCells count="126">
    <mergeCell ref="Q8:Q10"/>
    <mergeCell ref="B4:Q4"/>
    <mergeCell ref="B5:Q5"/>
    <mergeCell ref="B6:Q6"/>
    <mergeCell ref="D12:Q12"/>
    <mergeCell ref="D27:Q27"/>
    <mergeCell ref="D40:Q40"/>
    <mergeCell ref="C13:C15"/>
    <mergeCell ref="F18:F24"/>
    <mergeCell ref="F31:F34"/>
    <mergeCell ref="K36:K37"/>
    <mergeCell ref="J36:J37"/>
    <mergeCell ref="H31:H34"/>
    <mergeCell ref="G31:G34"/>
    <mergeCell ref="C31:C34"/>
    <mergeCell ref="E31:E34"/>
    <mergeCell ref="D31:D34"/>
    <mergeCell ref="C36:C37"/>
    <mergeCell ref="J18:J24"/>
    <mergeCell ref="K18:K24"/>
    <mergeCell ref="I16:I17"/>
    <mergeCell ref="G18:G24"/>
    <mergeCell ref="B12:C12"/>
    <mergeCell ref="B13:B15"/>
    <mergeCell ref="O1:P1"/>
    <mergeCell ref="O8:O10"/>
    <mergeCell ref="P8:P10"/>
    <mergeCell ref="D9:G9"/>
    <mergeCell ref="H9:K9"/>
    <mergeCell ref="H8:K8"/>
    <mergeCell ref="L8:L10"/>
    <mergeCell ref="M8:M10"/>
    <mergeCell ref="N8:N10"/>
    <mergeCell ref="B8:B10"/>
    <mergeCell ref="C8:C10"/>
    <mergeCell ref="D8:G8"/>
    <mergeCell ref="B3:Q3"/>
    <mergeCell ref="D41:D42"/>
    <mergeCell ref="E41:E42"/>
    <mergeCell ref="H41:H42"/>
    <mergeCell ref="I41:I42"/>
    <mergeCell ref="I38:I39"/>
    <mergeCell ref="H38:H39"/>
    <mergeCell ref="G38:G39"/>
    <mergeCell ref="F38:F39"/>
    <mergeCell ref="B38:B39"/>
    <mergeCell ref="C38:C39"/>
    <mergeCell ref="B31:B34"/>
    <mergeCell ref="B36:B37"/>
    <mergeCell ref="K31:K34"/>
    <mergeCell ref="J31:J34"/>
    <mergeCell ref="K38:K39"/>
    <mergeCell ref="J38:J39"/>
    <mergeCell ref="B41:B42"/>
    <mergeCell ref="C41:C42"/>
    <mergeCell ref="K41:K42"/>
    <mergeCell ref="J41:J42"/>
    <mergeCell ref="D16:D17"/>
    <mergeCell ref="H16:H17"/>
    <mergeCell ref="G16:G17"/>
    <mergeCell ref="H18:H24"/>
    <mergeCell ref="I18:I24"/>
    <mergeCell ref="D18:D24"/>
    <mergeCell ref="E18:E24"/>
    <mergeCell ref="F16:F17"/>
    <mergeCell ref="E16:E17"/>
    <mergeCell ref="B48:C48"/>
    <mergeCell ref="D56:E56"/>
    <mergeCell ref="D52:E52"/>
    <mergeCell ref="H52:I52"/>
    <mergeCell ref="D51:E51"/>
    <mergeCell ref="H51:I51"/>
    <mergeCell ref="B51:C51"/>
    <mergeCell ref="K51:L51"/>
    <mergeCell ref="B46:C46"/>
    <mergeCell ref="D46:Q46"/>
    <mergeCell ref="L48:Q48"/>
    <mergeCell ref="D55:E55"/>
    <mergeCell ref="C28:C30"/>
    <mergeCell ref="B40:C40"/>
    <mergeCell ref="B43:B44"/>
    <mergeCell ref="K28:K30"/>
    <mergeCell ref="J28:J30"/>
    <mergeCell ref="I28:I30"/>
    <mergeCell ref="H28:H30"/>
    <mergeCell ref="G28:G30"/>
    <mergeCell ref="F28:F30"/>
    <mergeCell ref="E28:E30"/>
    <mergeCell ref="D28:D30"/>
    <mergeCell ref="D38:D39"/>
    <mergeCell ref="C43:C44"/>
    <mergeCell ref="K43:K44"/>
    <mergeCell ref="J43:J44"/>
    <mergeCell ref="I43:I44"/>
    <mergeCell ref="H43:H44"/>
    <mergeCell ref="G43:G44"/>
    <mergeCell ref="F43:F44"/>
    <mergeCell ref="E43:E44"/>
    <mergeCell ref="D43:D44"/>
    <mergeCell ref="E38:E39"/>
    <mergeCell ref="G41:G42"/>
    <mergeCell ref="F41:F42"/>
    <mergeCell ref="Q41:Q42"/>
    <mergeCell ref="B27:C27"/>
    <mergeCell ref="I36:I37"/>
    <mergeCell ref="H36:H37"/>
    <mergeCell ref="G36:G37"/>
    <mergeCell ref="F36:F37"/>
    <mergeCell ref="E36:E37"/>
    <mergeCell ref="D36:D37"/>
    <mergeCell ref="K13:K15"/>
    <mergeCell ref="J13:J15"/>
    <mergeCell ref="I13:I15"/>
    <mergeCell ref="H13:H15"/>
    <mergeCell ref="G13:G15"/>
    <mergeCell ref="F13:F15"/>
    <mergeCell ref="E13:E15"/>
    <mergeCell ref="D13:D15"/>
    <mergeCell ref="C18:C24"/>
    <mergeCell ref="B18:B24"/>
    <mergeCell ref="C16:C17"/>
    <mergeCell ref="B16:B17"/>
    <mergeCell ref="J16:J17"/>
    <mergeCell ref="K16:K17"/>
    <mergeCell ref="I31:I34"/>
    <mergeCell ref="B28:B30"/>
  </mergeCells>
  <printOptions horizontalCentered="1"/>
  <pageMargins left="0.39370078740157483" right="0.39370078740157483" top="0.78740157480314965" bottom="0.39370078740157483" header="0" footer="0"/>
  <pageSetup paperSize="9" scale="55" fitToHeight="2" orientation="landscape" horizontalDpi="180" verticalDpi="180" r:id="rId1"/>
  <ignoredErrors>
    <ignoredError sqref="E48:K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2020-02-04T05:43:56Z</dcterms:modified>
</cp:coreProperties>
</file>